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320" windowHeight="9975"/>
  </bookViews>
  <sheets>
    <sheet name="обоснование" sheetId="1" r:id="rId1"/>
    <sheet name="обоснование (2)" sheetId="2" r:id="rId2"/>
  </sheets>
  <calcPr calcId="145621" fullPrecision="0"/>
</workbook>
</file>

<file path=xl/calcChain.xml><?xml version="1.0" encoding="utf-8"?>
<calcChain xmlns="http://schemas.openxmlformats.org/spreadsheetml/2006/main">
  <c r="C23" i="2" l="1"/>
  <c r="F22" i="1" l="1"/>
  <c r="J23" i="1"/>
  <c r="I23" i="1"/>
  <c r="H23" i="1"/>
  <c r="G23" i="1"/>
  <c r="C23" i="1"/>
  <c r="F14" i="1"/>
  <c r="F16" i="1"/>
  <c r="F18" i="1"/>
  <c r="F20" i="1"/>
  <c r="F7" i="1"/>
  <c r="F8" i="1"/>
  <c r="F9" i="1"/>
  <c r="F10" i="1"/>
  <c r="F11" i="1"/>
  <c r="F12" i="1"/>
  <c r="F13" i="1"/>
  <c r="F15" i="1"/>
  <c r="F17" i="1"/>
  <c r="F19" i="1"/>
  <c r="F21" i="1" l="1"/>
  <c r="F23" i="1" s="1"/>
</calcChain>
</file>

<file path=xl/sharedStrings.xml><?xml version="1.0" encoding="utf-8"?>
<sst xmlns="http://schemas.openxmlformats.org/spreadsheetml/2006/main" count="88" uniqueCount="40">
  <si>
    <t xml:space="preserve">Наименование  автомобильной дороги </t>
  </si>
  <si>
    <t xml:space="preserve"> Вид покрытия</t>
  </si>
  <si>
    <t xml:space="preserve">Протяженность школьного автобусного маршрута, км </t>
  </si>
  <si>
    <t>Стоимость работ по содержанию  школьных автобусных маршрутов                 на 2008 год тыс. руб.</t>
  </si>
  <si>
    <t>Общая сумма, тыс. руб.</t>
  </si>
  <si>
    <t>лето</t>
  </si>
  <si>
    <t>зима</t>
  </si>
  <si>
    <t>грунтовое</t>
  </si>
  <si>
    <t>ИТОГО по району :</t>
  </si>
  <si>
    <t>бюджета Удмуртской Республики</t>
  </si>
  <si>
    <t xml:space="preserve"> бюджета муниципального образования</t>
  </si>
  <si>
    <t>Бараны - Вавилово</t>
  </si>
  <si>
    <t>Артык - Мельничонки</t>
  </si>
  <si>
    <t>(Красногоское - Убытьдур) - М.Игра</t>
  </si>
  <si>
    <t>(Як - Бодья - Красногорское) - Рябово</t>
  </si>
  <si>
    <t>(Глазов-Красногорское) - Багыр-с.Красногорское - Тараканово</t>
  </si>
  <si>
    <t>(Красногорское - Валамаз) - Коровкинцы</t>
  </si>
  <si>
    <t>Архангельское - Н.Караул</t>
  </si>
  <si>
    <t>(Уд.Караул - Дебы) - Зотово</t>
  </si>
  <si>
    <t>(Артык - Дебы) - Старый Качкашур</t>
  </si>
  <si>
    <t>(Васильевское - Каркалай) - Гаинцы</t>
  </si>
  <si>
    <t>(Архангельское - Нефедово) - Бурово</t>
  </si>
  <si>
    <t>(Клабуки - Б.Селег) - Ботаниха</t>
  </si>
  <si>
    <t>(Клабуки - Б.Селег) - Бухма</t>
  </si>
  <si>
    <t>гравийное - 3,5 км     грунтовое -0,59 км</t>
  </si>
  <si>
    <t>гравийное - 0,2 км     грунтовое- 0,68 км</t>
  </si>
  <si>
    <t xml:space="preserve">асфальтобетонное </t>
  </si>
  <si>
    <t>гравийное - 0,86 км     грунтовое -0,84 км</t>
  </si>
  <si>
    <t>гравийное  - 0,67 км     грунтовое - 0,83 км</t>
  </si>
  <si>
    <t>гравийное  -0,1 км     грунтовые- 0,71 км</t>
  </si>
  <si>
    <t>в том числе:</t>
  </si>
  <si>
    <t>2016 год</t>
  </si>
  <si>
    <t>(Красногорское - Елово)- Нов. Кычино</t>
  </si>
  <si>
    <t>гравийное - 1,23  км   грунтовое -0,59 км асфальтобетонное 0,56 км</t>
  </si>
  <si>
    <t>(Глазов-Красногорское)-Багыр</t>
  </si>
  <si>
    <t>гравийное</t>
  </si>
  <si>
    <t>(Глазов-Красногорское)-ул. Ленина)-Объездная с. Красногорское</t>
  </si>
  <si>
    <t>гравийное - 0,28  км    асфальтобетонное 0,83 км</t>
  </si>
  <si>
    <t>Перечень автомобильных дорог местного значения и сооружений на них, по которым проходят маршруты школьных автобусов в Красногорском районе Удмуртской Республики в 2016 - 2017 годах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</si>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</sst>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1" x14ac:knownFonts="1">
    <font>
      <sz val="10"/>
      <name val="Arial Cyr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13" zoomScale="110" zoomScaleNormal="110" zoomScaleSheetLayoutView="50" workbookViewId="0">
      <selection activeCell="L1" sqref="L1"/>
    </sheetView>
  </sheetViews>
  <sheetFormatPr defaultRowHeight="18.75" x14ac:dyDescent="0.2"/>
  <cols>
    <col min="1" max="1" width="44.7109375" style="1" customWidth="1"/>
    <col min="2" max="2" width="27.85546875" style="1" customWidth="1"/>
    <col min="3" max="3" width="17.85546875" style="1" customWidth="1"/>
    <col min="4" max="4" width="15.28515625" style="1" hidden="1" customWidth="1"/>
    <col min="5" max="5" width="17.140625" style="1" hidden="1" customWidth="1"/>
    <col min="6" max="6" width="16.42578125" style="1" customWidth="1"/>
    <col min="7" max="10" width="14.28515625" style="1" customWidth="1"/>
    <col min="11" max="11" width="11.140625" style="1" customWidth="1"/>
    <col min="12" max="16384" width="9.140625" style="1"/>
  </cols>
  <sheetData>
    <row r="1" spans="1:11" ht="24" customHeight="1" x14ac:dyDescent="0.2">
      <c r="A1" s="2"/>
      <c r="B1" s="3"/>
      <c r="C1" s="43"/>
      <c r="D1" s="44"/>
      <c r="E1" s="44"/>
    </row>
    <row r="2" spans="1:11" ht="54.75" customHeight="1" x14ac:dyDescent="0.2">
      <c r="A2" s="41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"/>
    </row>
    <row r="3" spans="1:11" ht="12.75" customHeight="1" x14ac:dyDescent="0.2">
      <c r="A3" s="5"/>
      <c r="B3" s="45"/>
      <c r="C3" s="45"/>
      <c r="D3" s="46"/>
      <c r="E3" s="46"/>
      <c r="F3" s="4"/>
      <c r="G3" s="4"/>
      <c r="H3" s="4"/>
      <c r="I3" s="4"/>
      <c r="J3" s="4"/>
      <c r="K3" s="4"/>
    </row>
    <row r="4" spans="1:11" ht="24" customHeight="1" x14ac:dyDescent="0.2">
      <c r="A4" s="42" t="s">
        <v>0</v>
      </c>
      <c r="B4" s="42" t="s">
        <v>1</v>
      </c>
      <c r="C4" s="42" t="s">
        <v>2</v>
      </c>
      <c r="D4" s="42" t="s">
        <v>3</v>
      </c>
      <c r="E4" s="42"/>
      <c r="F4" s="42" t="s">
        <v>4</v>
      </c>
      <c r="G4" s="38" t="s">
        <v>30</v>
      </c>
      <c r="H4" s="39"/>
      <c r="I4" s="39"/>
      <c r="J4" s="40"/>
      <c r="K4" s="4"/>
    </row>
    <row r="5" spans="1:11" ht="24" customHeight="1" x14ac:dyDescent="0.2">
      <c r="A5" s="42"/>
      <c r="B5" s="42"/>
      <c r="C5" s="42"/>
      <c r="D5" s="26"/>
      <c r="E5" s="26"/>
      <c r="F5" s="42"/>
      <c r="G5" s="38" t="s">
        <v>31</v>
      </c>
      <c r="H5" s="40"/>
      <c r="I5" s="38" t="s">
        <v>39</v>
      </c>
      <c r="J5" s="40"/>
      <c r="K5" s="4"/>
    </row>
    <row r="6" spans="1:11" ht="76.5" customHeight="1" x14ac:dyDescent="0.2">
      <c r="A6" s="42"/>
      <c r="B6" s="42"/>
      <c r="C6" s="42"/>
      <c r="D6" s="6" t="s">
        <v>5</v>
      </c>
      <c r="E6" s="6" t="s">
        <v>6</v>
      </c>
      <c r="F6" s="42"/>
      <c r="G6" s="6" t="s">
        <v>9</v>
      </c>
      <c r="H6" s="20" t="s">
        <v>10</v>
      </c>
      <c r="I6" s="26" t="s">
        <v>9</v>
      </c>
      <c r="J6" s="20" t="s">
        <v>10</v>
      </c>
      <c r="K6" s="4"/>
    </row>
    <row r="7" spans="1:11" ht="51" customHeight="1" x14ac:dyDescent="0.2">
      <c r="A7" s="31" t="s">
        <v>11</v>
      </c>
      <c r="B7" s="33" t="s">
        <v>33</v>
      </c>
      <c r="C7" s="23">
        <v>2.38</v>
      </c>
      <c r="D7" s="7"/>
      <c r="E7" s="7"/>
      <c r="F7" s="9">
        <f>G7+H7+I7+J7</f>
        <v>248.90100000000001</v>
      </c>
      <c r="G7" s="9">
        <v>97.432000000000002</v>
      </c>
      <c r="H7" s="9"/>
      <c r="I7" s="9">
        <v>151.46899999999999</v>
      </c>
      <c r="J7" s="9"/>
      <c r="K7" s="30"/>
    </row>
    <row r="8" spans="1:11" ht="36" customHeight="1" x14ac:dyDescent="0.25">
      <c r="A8" s="31" t="s">
        <v>12</v>
      </c>
      <c r="B8" s="32" t="s">
        <v>24</v>
      </c>
      <c r="C8" s="23">
        <v>4.09</v>
      </c>
      <c r="D8" s="10"/>
      <c r="E8" s="8">
        <v>0.5</v>
      </c>
      <c r="F8" s="9">
        <f t="shared" ref="F8:F20" si="0">G8+H8+I8+J8</f>
        <v>419.08600000000001</v>
      </c>
      <c r="G8" s="9">
        <v>153.899</v>
      </c>
      <c r="H8" s="9"/>
      <c r="I8" s="9">
        <v>265.18700000000001</v>
      </c>
      <c r="J8" s="9"/>
      <c r="K8" s="30"/>
    </row>
    <row r="9" spans="1:11" ht="33.75" customHeight="1" x14ac:dyDescent="0.2">
      <c r="A9" s="31" t="s">
        <v>13</v>
      </c>
      <c r="B9" s="8" t="s">
        <v>7</v>
      </c>
      <c r="C9" s="23">
        <v>0.8</v>
      </c>
      <c r="D9" s="10"/>
      <c r="E9" s="10"/>
      <c r="F9" s="9">
        <f t="shared" si="0"/>
        <v>81.971999999999994</v>
      </c>
      <c r="G9" s="9">
        <v>30.102</v>
      </c>
      <c r="H9" s="9"/>
      <c r="I9" s="9">
        <v>51.87</v>
      </c>
      <c r="J9" s="9"/>
      <c r="K9" s="30"/>
    </row>
    <row r="10" spans="1:11" ht="31.5" x14ac:dyDescent="0.2">
      <c r="A10" s="31" t="s">
        <v>14</v>
      </c>
      <c r="B10" s="10" t="s">
        <v>25</v>
      </c>
      <c r="C10" s="23">
        <v>0.88</v>
      </c>
      <c r="D10" s="8">
        <v>2.2000000000000002</v>
      </c>
      <c r="E10" s="8">
        <v>3</v>
      </c>
      <c r="F10" s="9">
        <f t="shared" si="0"/>
        <v>90.17</v>
      </c>
      <c r="G10" s="9">
        <v>33.113</v>
      </c>
      <c r="H10" s="9"/>
      <c r="I10" s="9">
        <v>57.057000000000002</v>
      </c>
      <c r="J10" s="9"/>
      <c r="K10" s="30"/>
    </row>
    <row r="11" spans="1:11" ht="35.25" customHeight="1" x14ac:dyDescent="0.2">
      <c r="A11" s="31" t="s">
        <v>15</v>
      </c>
      <c r="B11" s="10" t="s">
        <v>26</v>
      </c>
      <c r="C11" s="23">
        <v>2.9</v>
      </c>
      <c r="D11" s="8"/>
      <c r="E11" s="8"/>
      <c r="F11" s="9">
        <f t="shared" si="0"/>
        <v>323.20800000000003</v>
      </c>
      <c r="G11" s="9">
        <v>149.91300000000001</v>
      </c>
      <c r="H11" s="9"/>
      <c r="I11" s="9">
        <v>173.29499999999999</v>
      </c>
      <c r="J11" s="9"/>
      <c r="K11" s="30"/>
    </row>
    <row r="12" spans="1:11" ht="31.5" x14ac:dyDescent="0.2">
      <c r="A12" s="31" t="s">
        <v>16</v>
      </c>
      <c r="B12" s="22" t="s">
        <v>27</v>
      </c>
      <c r="C12" s="25">
        <v>1.7</v>
      </c>
      <c r="D12" s="8"/>
      <c r="E12" s="8"/>
      <c r="F12" s="9">
        <f t="shared" si="0"/>
        <v>174.19300000000001</v>
      </c>
      <c r="G12" s="9">
        <v>63.968000000000004</v>
      </c>
      <c r="H12" s="9"/>
      <c r="I12" s="9">
        <v>110.22499999999999</v>
      </c>
      <c r="J12" s="9"/>
      <c r="K12" s="30"/>
    </row>
    <row r="13" spans="1:11" ht="34.5" customHeight="1" x14ac:dyDescent="0.2">
      <c r="A13" s="31" t="s">
        <v>17</v>
      </c>
      <c r="B13" s="8" t="s">
        <v>7</v>
      </c>
      <c r="C13" s="23">
        <v>1.33</v>
      </c>
      <c r="D13" s="8"/>
      <c r="E13" s="8"/>
      <c r="F13" s="9">
        <f t="shared" si="0"/>
        <v>136.28</v>
      </c>
      <c r="G13" s="9">
        <v>50.045000000000002</v>
      </c>
      <c r="H13" s="9"/>
      <c r="I13" s="9">
        <v>86.234999999999999</v>
      </c>
      <c r="J13" s="9"/>
      <c r="K13" s="30"/>
    </row>
    <row r="14" spans="1:11" ht="36" customHeight="1" x14ac:dyDescent="0.2">
      <c r="A14" s="31" t="s">
        <v>18</v>
      </c>
      <c r="B14" s="10" t="s">
        <v>28</v>
      </c>
      <c r="C14" s="23">
        <v>1.5</v>
      </c>
      <c r="D14" s="8"/>
      <c r="E14" s="8"/>
      <c r="F14" s="9">
        <f t="shared" si="0"/>
        <v>153.69900000000001</v>
      </c>
      <c r="G14" s="9">
        <v>56.442</v>
      </c>
      <c r="H14" s="9"/>
      <c r="I14" s="9">
        <v>97.257000000000005</v>
      </c>
      <c r="J14" s="9"/>
      <c r="K14" s="30"/>
    </row>
    <row r="15" spans="1:11" ht="36" customHeight="1" x14ac:dyDescent="0.2">
      <c r="A15" s="31" t="s">
        <v>19</v>
      </c>
      <c r="B15" s="10" t="s">
        <v>29</v>
      </c>
      <c r="C15" s="23">
        <v>0.81</v>
      </c>
      <c r="D15" s="8"/>
      <c r="E15" s="8"/>
      <c r="F15" s="9">
        <f t="shared" si="0"/>
        <v>82.998000000000005</v>
      </c>
      <c r="G15" s="9">
        <v>30.478999999999999</v>
      </c>
      <c r="H15" s="9"/>
      <c r="I15" s="9">
        <v>52.518999999999998</v>
      </c>
      <c r="J15" s="9"/>
      <c r="K15" s="30"/>
    </row>
    <row r="16" spans="1:11" ht="36" customHeight="1" x14ac:dyDescent="0.2">
      <c r="A16" s="31" t="s">
        <v>20</v>
      </c>
      <c r="B16" s="24" t="s">
        <v>7</v>
      </c>
      <c r="C16" s="23">
        <v>1</v>
      </c>
      <c r="D16" s="8"/>
      <c r="E16" s="8"/>
      <c r="F16" s="9">
        <f t="shared" si="0"/>
        <v>102.46599999999999</v>
      </c>
      <c r="G16" s="9">
        <v>37.628</v>
      </c>
      <c r="H16" s="9"/>
      <c r="I16" s="9">
        <v>64.837999999999994</v>
      </c>
      <c r="J16" s="9"/>
      <c r="K16" s="30"/>
    </row>
    <row r="17" spans="1:11" ht="36" customHeight="1" x14ac:dyDescent="0.2">
      <c r="A17" s="31" t="s">
        <v>32</v>
      </c>
      <c r="B17" s="24" t="s">
        <v>7</v>
      </c>
      <c r="C17" s="23">
        <v>1.5</v>
      </c>
      <c r="D17" s="8"/>
      <c r="E17" s="8"/>
      <c r="F17" s="9">
        <f t="shared" si="0"/>
        <v>153.69900000000001</v>
      </c>
      <c r="G17" s="9">
        <v>56.442</v>
      </c>
      <c r="H17" s="9"/>
      <c r="I17" s="9">
        <v>97.257000000000005</v>
      </c>
      <c r="J17" s="9"/>
      <c r="K17" s="30"/>
    </row>
    <row r="18" spans="1:11" ht="27" customHeight="1" x14ac:dyDescent="0.2">
      <c r="A18" s="31" t="s">
        <v>21</v>
      </c>
      <c r="B18" s="24" t="s">
        <v>7</v>
      </c>
      <c r="C18" s="23">
        <v>0.93</v>
      </c>
      <c r="D18" s="8"/>
      <c r="E18" s="8"/>
      <c r="F18" s="9">
        <f t="shared" si="0"/>
        <v>95.293000000000006</v>
      </c>
      <c r="G18" s="9">
        <v>34.994</v>
      </c>
      <c r="H18" s="9"/>
      <c r="I18" s="9">
        <v>60.298999999999999</v>
      </c>
      <c r="J18" s="9"/>
      <c r="K18" s="30"/>
    </row>
    <row r="19" spans="1:11" ht="27" customHeight="1" x14ac:dyDescent="0.2">
      <c r="A19" s="31" t="s">
        <v>22</v>
      </c>
      <c r="B19" s="24" t="s">
        <v>7</v>
      </c>
      <c r="C19" s="23">
        <v>1</v>
      </c>
      <c r="D19" s="8"/>
      <c r="E19" s="8"/>
      <c r="F19" s="9">
        <f t="shared" si="0"/>
        <v>102.46599999999999</v>
      </c>
      <c r="G19" s="9">
        <v>37.628</v>
      </c>
      <c r="H19" s="9"/>
      <c r="I19" s="9">
        <v>64.837999999999994</v>
      </c>
      <c r="J19" s="9"/>
      <c r="K19" s="30"/>
    </row>
    <row r="20" spans="1:11" ht="27" customHeight="1" x14ac:dyDescent="0.2">
      <c r="A20" s="31" t="s">
        <v>23</v>
      </c>
      <c r="B20" s="24" t="s">
        <v>7</v>
      </c>
      <c r="C20" s="23">
        <v>1</v>
      </c>
      <c r="D20" s="8"/>
      <c r="E20" s="8"/>
      <c r="F20" s="9">
        <f t="shared" si="0"/>
        <v>102.46599999999999</v>
      </c>
      <c r="G20" s="9">
        <v>37.628</v>
      </c>
      <c r="H20" s="9"/>
      <c r="I20" s="9">
        <v>64.837999999999994</v>
      </c>
      <c r="J20" s="9"/>
      <c r="K20" s="30"/>
    </row>
    <row r="21" spans="1:11" ht="38.25" customHeight="1" x14ac:dyDescent="0.2">
      <c r="A21" s="31" t="s">
        <v>34</v>
      </c>
      <c r="B21" s="10" t="s">
        <v>35</v>
      </c>
      <c r="C21" s="23">
        <v>1.2</v>
      </c>
      <c r="D21" s="8"/>
      <c r="E21" s="8"/>
      <c r="F21" s="9">
        <f>G21+H21+I21+J21</f>
        <v>122.96</v>
      </c>
      <c r="G21" s="9">
        <v>45.154000000000003</v>
      </c>
      <c r="H21" s="9"/>
      <c r="I21" s="9">
        <v>77.805999999999997</v>
      </c>
      <c r="J21" s="9"/>
      <c r="K21" s="30"/>
    </row>
    <row r="22" spans="1:11" ht="52.5" customHeight="1" x14ac:dyDescent="0.2">
      <c r="A22" s="31" t="s">
        <v>36</v>
      </c>
      <c r="B22" s="10" t="s">
        <v>37</v>
      </c>
      <c r="C22" s="9">
        <v>1.1100000000000001</v>
      </c>
      <c r="D22" s="34"/>
      <c r="E22" s="34"/>
      <c r="F22" s="9">
        <f>SUM(J22+I22+H22+G22)</f>
        <v>121.194</v>
      </c>
      <c r="G22" s="9">
        <v>53.343000000000004</v>
      </c>
      <c r="H22" s="9">
        <v>9.7000000000000003E-2</v>
      </c>
      <c r="I22" s="9">
        <v>67.599999999999994</v>
      </c>
      <c r="J22" s="9">
        <v>0.154</v>
      </c>
      <c r="K22" s="30"/>
    </row>
    <row r="23" spans="1:11" ht="27" customHeight="1" x14ac:dyDescent="0.2">
      <c r="A23" s="11" t="s">
        <v>8</v>
      </c>
      <c r="B23" s="11"/>
      <c r="C23" s="12">
        <f>SUM(C7:C22)</f>
        <v>24.13</v>
      </c>
      <c r="D23" s="13"/>
      <c r="E23" s="13"/>
      <c r="F23" s="27">
        <f>SUM(F7:F22)</f>
        <v>2511.0509999999999</v>
      </c>
      <c r="G23" s="12">
        <f>SUM(G7:G22)</f>
        <v>968.21</v>
      </c>
      <c r="H23" s="12">
        <f>SUM(H22)</f>
        <v>9.7000000000000003E-2</v>
      </c>
      <c r="I23" s="27">
        <f>SUM(I7:I22)</f>
        <v>1542.59</v>
      </c>
      <c r="J23" s="27">
        <f>SUM(J22)</f>
        <v>0.154</v>
      </c>
      <c r="K23" s="28"/>
    </row>
    <row r="24" spans="1:11" s="18" customFormat="1" ht="27" customHeight="1" x14ac:dyDescent="0.2">
      <c r="A24" s="14"/>
      <c r="B24" s="14"/>
      <c r="C24" s="15"/>
      <c r="D24" s="16"/>
      <c r="E24" s="16"/>
      <c r="F24" s="29"/>
      <c r="G24" s="17"/>
      <c r="H24" s="17"/>
      <c r="I24" s="17"/>
      <c r="J24" s="17"/>
      <c r="K24" s="17"/>
    </row>
    <row r="25" spans="1:11" ht="20.25" customHeight="1" x14ac:dyDescent="0.2">
      <c r="A25" s="19"/>
      <c r="B25" s="3"/>
      <c r="H25" s="21"/>
    </row>
  </sheetData>
  <mergeCells count="12">
    <mergeCell ref="C1:E1"/>
    <mergeCell ref="B3:C3"/>
    <mergeCell ref="D3:E3"/>
    <mergeCell ref="A4:A6"/>
    <mergeCell ref="B4:B6"/>
    <mergeCell ref="C4:C6"/>
    <mergeCell ref="D4:E4"/>
    <mergeCell ref="G4:J4"/>
    <mergeCell ref="G5:H5"/>
    <mergeCell ref="I5:J5"/>
    <mergeCell ref="A2:J2"/>
    <mergeCell ref="F4:F6"/>
  </mergeCells>
  <pageMargins left="0.51181102362204722" right="0.15748031496062992" top="0.19685039370078741" bottom="0.31496062992125984" header="0.15748031496062992" footer="0.23622047244094491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110" zoomScaleNormal="110" zoomScaleSheetLayoutView="50" workbookViewId="0">
      <selection activeCell="A2" sqref="A2:E23"/>
    </sheetView>
  </sheetViews>
  <sheetFormatPr defaultRowHeight="18.75" x14ac:dyDescent="0.2"/>
  <cols>
    <col min="1" max="1" width="44.7109375" style="1" customWidth="1"/>
    <col min="2" max="2" width="27.85546875" style="1" customWidth="1"/>
    <col min="3" max="3" width="17.85546875" style="1" customWidth="1"/>
    <col min="4" max="4" width="15.28515625" style="1" hidden="1" customWidth="1"/>
    <col min="5" max="5" width="17.140625" style="1" hidden="1" customWidth="1"/>
    <col min="6" max="6" width="11.140625" style="1" customWidth="1"/>
    <col min="7" max="16384" width="9.140625" style="1"/>
  </cols>
  <sheetData>
    <row r="1" spans="1:6" ht="24" customHeight="1" x14ac:dyDescent="0.2">
      <c r="A1" s="2"/>
      <c r="B1" s="35"/>
      <c r="C1" s="43"/>
      <c r="D1" s="44"/>
      <c r="E1" s="44"/>
    </row>
    <row r="2" spans="1:6" ht="54.75" customHeight="1" x14ac:dyDescent="0.2">
      <c r="A2" s="41" t="s">
        <v>38</v>
      </c>
      <c r="B2" s="41"/>
      <c r="C2" s="41"/>
      <c r="D2" s="41"/>
      <c r="E2" s="41"/>
      <c r="F2" s="4"/>
    </row>
    <row r="3" spans="1:6" ht="12.75" customHeight="1" x14ac:dyDescent="0.2">
      <c r="A3" s="36"/>
      <c r="B3" s="45"/>
      <c r="C3" s="45"/>
      <c r="D3" s="46"/>
      <c r="E3" s="46"/>
      <c r="F3" s="4"/>
    </row>
    <row r="4" spans="1:6" ht="24" customHeight="1" x14ac:dyDescent="0.2">
      <c r="A4" s="42" t="s">
        <v>0</v>
      </c>
      <c r="B4" s="42" t="s">
        <v>1</v>
      </c>
      <c r="C4" s="42" t="s">
        <v>2</v>
      </c>
      <c r="D4" s="42" t="s">
        <v>3</v>
      </c>
      <c r="E4" s="42"/>
      <c r="F4" s="4"/>
    </row>
    <row r="5" spans="1:6" ht="24" customHeight="1" x14ac:dyDescent="0.2">
      <c r="A5" s="42"/>
      <c r="B5" s="42"/>
      <c r="C5" s="42"/>
      <c r="D5" s="37"/>
      <c r="E5" s="37"/>
      <c r="F5" s="4"/>
    </row>
    <row r="6" spans="1:6" ht="76.5" customHeight="1" x14ac:dyDescent="0.2">
      <c r="A6" s="42"/>
      <c r="B6" s="42"/>
      <c r="C6" s="42"/>
      <c r="D6" s="37" t="s">
        <v>5</v>
      </c>
      <c r="E6" s="37" t="s">
        <v>6</v>
      </c>
      <c r="F6" s="4"/>
    </row>
    <row r="7" spans="1:6" ht="51" customHeight="1" x14ac:dyDescent="0.2">
      <c r="A7" s="31" t="s">
        <v>11</v>
      </c>
      <c r="B7" s="33" t="s">
        <v>33</v>
      </c>
      <c r="C7" s="23">
        <v>2.38</v>
      </c>
      <c r="D7" s="7"/>
      <c r="E7" s="7"/>
      <c r="F7" s="30"/>
    </row>
    <row r="8" spans="1:6" ht="36" customHeight="1" x14ac:dyDescent="0.25">
      <c r="A8" s="31" t="s">
        <v>12</v>
      </c>
      <c r="B8" s="32" t="s">
        <v>24</v>
      </c>
      <c r="C8" s="23">
        <v>4.09</v>
      </c>
      <c r="D8" s="10"/>
      <c r="E8" s="8">
        <v>0.5</v>
      </c>
      <c r="F8" s="30"/>
    </row>
    <row r="9" spans="1:6" ht="33.75" customHeight="1" x14ac:dyDescent="0.2">
      <c r="A9" s="31" t="s">
        <v>13</v>
      </c>
      <c r="B9" s="8" t="s">
        <v>7</v>
      </c>
      <c r="C9" s="23">
        <v>0.8</v>
      </c>
      <c r="D9" s="10"/>
      <c r="E9" s="10"/>
      <c r="F9" s="30"/>
    </row>
    <row r="10" spans="1:6" ht="31.5" x14ac:dyDescent="0.2">
      <c r="A10" s="31" t="s">
        <v>14</v>
      </c>
      <c r="B10" s="10" t="s">
        <v>25</v>
      </c>
      <c r="C10" s="23">
        <v>0.88</v>
      </c>
      <c r="D10" s="8">
        <v>2.2000000000000002</v>
      </c>
      <c r="E10" s="8">
        <v>3</v>
      </c>
      <c r="F10" s="30"/>
    </row>
    <row r="11" spans="1:6" ht="35.25" customHeight="1" x14ac:dyDescent="0.2">
      <c r="A11" s="31" t="s">
        <v>15</v>
      </c>
      <c r="B11" s="10" t="s">
        <v>26</v>
      </c>
      <c r="C11" s="23">
        <v>2.9</v>
      </c>
      <c r="D11" s="8"/>
      <c r="E11" s="8"/>
      <c r="F11" s="30"/>
    </row>
    <row r="12" spans="1:6" ht="31.5" x14ac:dyDescent="0.2">
      <c r="A12" s="31" t="s">
        <v>16</v>
      </c>
      <c r="B12" s="22" t="s">
        <v>27</v>
      </c>
      <c r="C12" s="25">
        <v>1.7</v>
      </c>
      <c r="D12" s="8"/>
      <c r="E12" s="8"/>
      <c r="F12" s="30"/>
    </row>
    <row r="13" spans="1:6" ht="34.5" customHeight="1" x14ac:dyDescent="0.2">
      <c r="A13" s="31" t="s">
        <v>17</v>
      </c>
      <c r="B13" s="8" t="s">
        <v>7</v>
      </c>
      <c r="C13" s="23">
        <v>1.33</v>
      </c>
      <c r="D13" s="8"/>
      <c r="E13" s="8"/>
      <c r="F13" s="30"/>
    </row>
    <row r="14" spans="1:6" ht="36" customHeight="1" x14ac:dyDescent="0.2">
      <c r="A14" s="31" t="s">
        <v>18</v>
      </c>
      <c r="B14" s="10" t="s">
        <v>28</v>
      </c>
      <c r="C14" s="23">
        <v>1.5</v>
      </c>
      <c r="D14" s="8"/>
      <c r="E14" s="8"/>
      <c r="F14" s="30"/>
    </row>
    <row r="15" spans="1:6" ht="36" customHeight="1" x14ac:dyDescent="0.2">
      <c r="A15" s="31" t="s">
        <v>19</v>
      </c>
      <c r="B15" s="10" t="s">
        <v>29</v>
      </c>
      <c r="C15" s="23">
        <v>0.81</v>
      </c>
      <c r="D15" s="8"/>
      <c r="E15" s="8"/>
      <c r="F15" s="30"/>
    </row>
    <row r="16" spans="1:6" ht="36" customHeight="1" x14ac:dyDescent="0.2">
      <c r="A16" s="31" t="s">
        <v>20</v>
      </c>
      <c r="B16" s="24" t="s">
        <v>7</v>
      </c>
      <c r="C16" s="23">
        <v>1</v>
      </c>
      <c r="D16" s="8"/>
      <c r="E16" s="8"/>
      <c r="F16" s="30"/>
    </row>
    <row r="17" spans="1:6" ht="36" customHeight="1" x14ac:dyDescent="0.2">
      <c r="A17" s="31" t="s">
        <v>32</v>
      </c>
      <c r="B17" s="24" t="s">
        <v>7</v>
      </c>
      <c r="C17" s="23">
        <v>1.5</v>
      </c>
      <c r="D17" s="8"/>
      <c r="E17" s="8"/>
      <c r="F17" s="30"/>
    </row>
    <row r="18" spans="1:6" ht="27" customHeight="1" x14ac:dyDescent="0.2">
      <c r="A18" s="31" t="s">
        <v>21</v>
      </c>
      <c r="B18" s="24" t="s">
        <v>7</v>
      </c>
      <c r="C18" s="23">
        <v>0.93</v>
      </c>
      <c r="D18" s="8"/>
      <c r="E18" s="8"/>
      <c r="F18" s="30"/>
    </row>
    <row r="19" spans="1:6" ht="27" customHeight="1" x14ac:dyDescent="0.2">
      <c r="A19" s="31" t="s">
        <v>22</v>
      </c>
      <c r="B19" s="24" t="s">
        <v>7</v>
      </c>
      <c r="C19" s="23">
        <v>1</v>
      </c>
      <c r="D19" s="8"/>
      <c r="E19" s="8"/>
      <c r="F19" s="30"/>
    </row>
    <row r="20" spans="1:6" ht="27" customHeight="1" x14ac:dyDescent="0.2">
      <c r="A20" s="31" t="s">
        <v>23</v>
      </c>
      <c r="B20" s="24" t="s">
        <v>7</v>
      </c>
      <c r="C20" s="23">
        <v>1</v>
      </c>
      <c r="D20" s="8"/>
      <c r="E20" s="8"/>
      <c r="F20" s="30"/>
    </row>
    <row r="21" spans="1:6" ht="38.25" customHeight="1" x14ac:dyDescent="0.2">
      <c r="A21" s="31" t="s">
        <v>34</v>
      </c>
      <c r="B21" s="10" t="s">
        <v>35</v>
      </c>
      <c r="C21" s="23">
        <v>1.2</v>
      </c>
      <c r="D21" s="8"/>
      <c r="E21" s="8"/>
      <c r="F21" s="30"/>
    </row>
    <row r="22" spans="1:6" ht="52.5" customHeight="1" x14ac:dyDescent="0.2">
      <c r="A22" s="31" t="s">
        <v>36</v>
      </c>
      <c r="B22" s="10" t="s">
        <v>37</v>
      </c>
      <c r="C22" s="9">
        <v>1.1100000000000001</v>
      </c>
      <c r="D22" s="34"/>
      <c r="E22" s="34"/>
      <c r="F22" s="30"/>
    </row>
    <row r="23" spans="1:6" ht="27" customHeight="1" x14ac:dyDescent="0.2">
      <c r="A23" s="11" t="s">
        <v>8</v>
      </c>
      <c r="B23" s="11"/>
      <c r="C23" s="12">
        <f>SUM(C7:C22)</f>
        <v>24.13</v>
      </c>
      <c r="D23" s="13"/>
      <c r="E23" s="13"/>
      <c r="F23" s="28"/>
    </row>
    <row r="24" spans="1:6" s="18" customFormat="1" ht="27" customHeight="1" x14ac:dyDescent="0.2">
      <c r="A24" s="14"/>
      <c r="B24" s="14"/>
      <c r="C24" s="15"/>
      <c r="D24" s="16"/>
      <c r="E24" s="16"/>
      <c r="F24" s="17"/>
    </row>
    <row r="25" spans="1:6" ht="20.25" customHeight="1" x14ac:dyDescent="0.2">
      <c r="A25" s="19"/>
      <c r="B25" s="35"/>
    </row>
  </sheetData>
  <mergeCells count="8">
    <mergeCell ref="C1:E1"/>
    <mergeCell ref="A2:E2"/>
    <mergeCell ref="B3:C3"/>
    <mergeCell ref="D3:E3"/>
    <mergeCell ref="A4:A6"/>
    <mergeCell ref="B4:B6"/>
    <mergeCell ref="C4:C6"/>
    <mergeCell ref="D4:E4"/>
  </mergeCells>
  <pageMargins left="0.51181102362204722" right="0.15748031496062992" top="0.19685039370078741" bottom="0.31496062992125984" header="0.15748031496062992" footer="0.2362204724409449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</vt:lpstr>
      <vt:lpstr>обоснование (2)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</dc:creator>
  <cp:lastModifiedBy>юзер17</cp:lastModifiedBy>
  <cp:lastPrinted>2014-07-24T09:36:25Z</cp:lastPrinted>
  <dcterms:created xsi:type="dcterms:W3CDTF">2012-12-19T10:42:50Z</dcterms:created>
  <dcterms:modified xsi:type="dcterms:W3CDTF">2016-07-25T09:28:25Z</dcterms:modified>
</cp:coreProperties>
</file>